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TSU1\Desktop\"/>
    </mc:Choice>
  </mc:AlternateContent>
  <xr:revisionPtr revIDLastSave="0" documentId="13_ncr:1_{D12DCA89-A8A8-4DBB-A9FD-C0D02BCBFEEF}" xr6:coauthVersionLast="47" xr6:coauthVersionMax="47" xr10:uidLastSave="{00000000-0000-0000-0000-000000000000}"/>
  <workbookProtection workbookAlgorithmName="SHA-512" workbookHashValue="wWKzOcaMd4pntoQtMp0lCnt1rBksrWLnsVNcxnf0eaUH0fnKWnQCh/DnDP+YBnRcsszeXCx8H5wmRGwWwcElOw==" workbookSaltValue="Y18f3DUjL3t2amP2irADDw==" workbookSpinCount="100000" lockStructure="1"/>
  <bookViews>
    <workbookView xWindow="-120" yWindow="-120" windowWidth="29040" windowHeight="15720" xr2:uid="{00000000-000D-0000-FFFF-FFFF0000000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<sst xmlns="http://schemas.openxmlformats.org/spreadsheetml/2006/main" count="14311" uniqueCount="7563">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</sst>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12"/>
  <sheetViews>
    <sheetView showGridLines="0" tabSelected="1" topLeftCell="C2" workbookViewId="0">
      <selection activeCell="O20" sqref="O20"/>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7402</v>
      </c>
      <c r="E3" s="41" t="s">
        <v>7525</v>
      </c>
    </row>
    <row r="5" spans="1:28" x14ac:dyDescent="0.25">
      <c r="C5" s="14" t="s">
        <v>0</v>
      </c>
      <c r="D5" s="40" t="str">
        <f>IFERROR(VLOOKUP($D$3,muni!$A$1:$B$265,2,0),"")</f>
        <v>Гурково</v>
      </c>
    </row>
    <row r="7" spans="1:28" ht="21" x14ac:dyDescent="0.25">
      <c r="C7" s="28" t="s">
        <v>7524</v>
      </c>
      <c r="AA7" s="62" t="s">
        <v>7562</v>
      </c>
      <c r="AB7" s="62"/>
    </row>
    <row r="8" spans="1:28" ht="13.5" thickBot="1" x14ac:dyDescent="0.3"/>
    <row r="9" spans="1:28" ht="13.5" thickBot="1" x14ac:dyDescent="0.3">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63" t="s">
        <v>7531</v>
      </c>
      <c r="Z9" s="64"/>
      <c r="AA9" s="64"/>
      <c r="AB9" s="65"/>
    </row>
    <row r="10" spans="1:28" s="42" customFormat="1" ht="31.5" customHeight="1" thickBot="1" x14ac:dyDescent="0.3">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66"/>
      <c r="Z10" s="67"/>
      <c r="AA10" s="67"/>
      <c r="AB10" s="68"/>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25.5" x14ac:dyDescent="0.25">
      <c r="A12" s="22">
        <f>IF(C12="","",$D$3)</f>
        <v>7402</v>
      </c>
      <c r="B12" s="30" t="str">
        <f>IF(C12="","",$D$5)</f>
        <v>Гурково</v>
      </c>
      <c r="C12" s="22" t="str">
        <f t="array" ref="C12">IFERROR(INDEX(num,SMALL(IF(listebk=$D$3,ROW(listebk)-MIN(ROW(listebk))+1,""),ROW(A12)-ROW($A$11))),"")</f>
        <v>OP-24.001-1404</v>
      </c>
      <c r="D12" s="15" t="str">
        <f t="shared" ref="D12:D43" si="0">IFERROR(VLOOKUP($C12,info,2,0),"")</f>
        <v>Основен ремонт и реконструкция на улица "Михаил Греков", гр. Гурково</v>
      </c>
      <c r="E12" s="16">
        <f t="shared" ref="E12:E43" si="1">IFERROR(VLOOKUP($C12,info,3,0),"")</f>
        <v>697.05</v>
      </c>
      <c r="F12" s="43">
        <f t="shared" ref="F12:F43" si="2">IFERROR(VLOOKUP($C12,info,4,0),"")</f>
        <v>1251.7</v>
      </c>
      <c r="G12" s="50"/>
      <c r="H12" s="34"/>
      <c r="I12" s="50">
        <v>1600.39</v>
      </c>
      <c r="J12" s="53">
        <v>0</v>
      </c>
      <c r="K12" s="58">
        <v>16692</v>
      </c>
      <c r="L12" s="34">
        <v>0</v>
      </c>
      <c r="M12" s="50"/>
      <c r="N12" s="34"/>
      <c r="O12" s="50"/>
      <c r="P12" s="34"/>
      <c r="Q12" s="50"/>
      <c r="R12" s="34"/>
      <c r="S12" s="50"/>
      <c r="T12" s="34"/>
      <c r="U12" s="50"/>
      <c r="V12" s="34"/>
      <c r="W12" s="50"/>
      <c r="X12" s="34"/>
      <c r="Y12" s="47"/>
      <c r="Z12" s="33"/>
      <c r="AA12" s="33"/>
      <c r="AB12" s="34"/>
    </row>
    <row r="13" spans="1:28" ht="38.25" x14ac:dyDescent="0.25">
      <c r="A13" s="23">
        <f t="shared" ref="A13:A76" si="3">IF(C13="","",$D$3)</f>
        <v>7402</v>
      </c>
      <c r="B13" s="31" t="str">
        <f t="shared" ref="B13:B76" si="4">IF(C13="","",$D$5)</f>
        <v>Гурково</v>
      </c>
      <c r="C13" s="23" t="str">
        <f t="array" ref="C13">IFERROR(INDEX(num,SMALL(IF(listebk=$D$3,ROW(listebk)-MIN(ROW(listebk))+1,""),ROW(A13)-ROW($A$11))),"")</f>
        <v>OP-24.001-2239</v>
      </c>
      <c r="D13" s="17" t="str">
        <f t="shared" si="0"/>
        <v>Основен ремонт и реконструкция на улица от о.т. 54 през о.т. 56, о.т. 57, о.т. 57, о.т. 44, о.т. 45, о.т. 16, о.т. 17, о.т. 18, о.т. 20, о.т. 21 до о.т. 9 в с. Конаре, община Гурково</v>
      </c>
      <c r="E13" s="18">
        <f t="shared" si="1"/>
        <v>533.79</v>
      </c>
      <c r="F13" s="44">
        <f t="shared" si="2"/>
        <v>533.79</v>
      </c>
      <c r="G13" s="51"/>
      <c r="H13" s="36"/>
      <c r="I13" s="51">
        <v>597.87</v>
      </c>
      <c r="J13" s="54">
        <v>0</v>
      </c>
      <c r="K13" s="59">
        <v>5082</v>
      </c>
      <c r="L13" s="36">
        <v>0</v>
      </c>
      <c r="M13" s="51"/>
      <c r="N13" s="36"/>
      <c r="O13" s="51"/>
      <c r="P13" s="36"/>
      <c r="Q13" s="51"/>
      <c r="R13" s="36"/>
      <c r="S13" s="51"/>
      <c r="T13" s="36"/>
      <c r="U13" s="51"/>
      <c r="V13" s="36"/>
      <c r="W13" s="51"/>
      <c r="X13" s="36"/>
      <c r="Y13" s="48"/>
      <c r="Z13" s="35"/>
      <c r="AA13" s="35"/>
      <c r="AB13" s="36"/>
    </row>
    <row r="14" spans="1:28" ht="25.5" x14ac:dyDescent="0.25">
      <c r="A14" s="23">
        <f t="shared" si="3"/>
        <v>7402</v>
      </c>
      <c r="B14" s="31" t="str">
        <f t="shared" si="4"/>
        <v>Гурково</v>
      </c>
      <c r="C14" s="23" t="str">
        <f t="array" ref="C14">IFERROR(INDEX(num,SMALL(IF(listebk=$D$3,ROW(listebk)-MIN(ROW(listebk))+1,""),ROW(A14)-ROW($A$11))),"")</f>
        <v>OP-24.001-2246</v>
      </c>
      <c r="D14" s="17" t="str">
        <f t="shared" si="0"/>
        <v>Основен ремонт и реконструкция на улица "Дружба" (о.т. 99-о.т. 112) в с. Паничерево, община Гурково</v>
      </c>
      <c r="E14" s="18">
        <f t="shared" si="1"/>
        <v>498.15999999999997</v>
      </c>
      <c r="F14" s="44">
        <f t="shared" si="2"/>
        <v>498.15999999999997</v>
      </c>
      <c r="G14" s="51"/>
      <c r="H14" s="36"/>
      <c r="I14" s="51">
        <v>636.86</v>
      </c>
      <c r="J14" s="54">
        <v>0</v>
      </c>
      <c r="K14" s="59">
        <v>5095</v>
      </c>
      <c r="L14" s="36">
        <v>0</v>
      </c>
      <c r="M14" s="51"/>
      <c r="N14" s="36"/>
      <c r="O14" s="51"/>
      <c r="P14" s="36"/>
      <c r="Q14" s="51"/>
      <c r="R14" s="36"/>
      <c r="S14" s="51"/>
      <c r="T14" s="36"/>
      <c r="U14" s="51"/>
      <c r="V14" s="36"/>
      <c r="W14" s="51"/>
      <c r="X14" s="36"/>
      <c r="Y14" s="48"/>
      <c r="Z14" s="35"/>
      <c r="AA14" s="35"/>
      <c r="AB14" s="36"/>
    </row>
    <row r="15" spans="1:28" ht="38.25" x14ac:dyDescent="0.25">
      <c r="A15" s="23">
        <f t="shared" si="3"/>
        <v>7402</v>
      </c>
      <c r="B15" s="31" t="str">
        <f t="shared" si="4"/>
        <v>Гурково</v>
      </c>
      <c r="C15" s="23" t="str">
        <f t="array" ref="C15">IFERROR(INDEX(num,SMALL(IF(listebk=$D$3,ROW(listebk)-MIN(ROW(listebk))+1,""),ROW(A15)-ROW($A$11))),"")</f>
        <v>OP-24.001-2235</v>
      </c>
      <c r="D15" s="17" t="str">
        <f t="shared" si="0"/>
        <v>Основен ремонт и реконструкция на улица "Паисий" (от о.т. 7 през о.т. 14, о.т. 13, о.т. 29, о.т. 28, о.т. 34, о.т. 33, о.т. 74, о.т. 75, о.т. 81, о.т. 82 до о.т. 93), гр. Гурково</v>
      </c>
      <c r="E15" s="18">
        <f t="shared" si="1"/>
        <v>381.21999999999997</v>
      </c>
      <c r="F15" s="44">
        <f t="shared" si="2"/>
        <v>684.56999999999994</v>
      </c>
      <c r="G15" s="51"/>
      <c r="H15" s="36"/>
      <c r="I15" s="51">
        <v>845.77</v>
      </c>
      <c r="J15" s="54">
        <v>0</v>
      </c>
      <c r="K15" s="59">
        <v>7189</v>
      </c>
      <c r="L15" s="36">
        <v>0</v>
      </c>
      <c r="M15" s="51"/>
      <c r="N15" s="36"/>
      <c r="O15" s="51"/>
      <c r="P15" s="36"/>
      <c r="Q15" s="51"/>
      <c r="R15" s="36"/>
      <c r="S15" s="51"/>
      <c r="T15" s="36"/>
      <c r="U15" s="51"/>
      <c r="V15" s="36"/>
      <c r="W15" s="51"/>
      <c r="X15" s="36"/>
      <c r="Y15" s="48"/>
      <c r="Z15" s="35"/>
      <c r="AA15" s="35"/>
      <c r="AB15" s="36"/>
    </row>
    <row r="16" spans="1:28" ht="38.25" x14ac:dyDescent="0.25">
      <c r="A16" s="23">
        <f t="shared" si="3"/>
        <v>7402</v>
      </c>
      <c r="B16" s="31" t="str">
        <f t="shared" si="4"/>
        <v>Гурково</v>
      </c>
      <c r="C16" s="23" t="str">
        <f t="array" ref="C16">IFERROR(INDEX(num,SMALL(IF(listebk=$D$3,ROW(listebk)-MIN(ROW(listebk))+1,""),ROW(A16)-ROW($A$11))),"")</f>
        <v>OP-24.001-2244</v>
      </c>
      <c r="D16" s="17" t="str">
        <f t="shared" si="0"/>
        <v>Основен ремонт и реконструкция на улица "Язовирна" (о.т. 84 през о.т. 83, о.т. 88, о.т. 87, о.т. 86, о.т. 91, о.т. 134, о.т. 133, о.т. 132 до о.т. 131) в с. Паничерево, община Гурково</v>
      </c>
      <c r="E16" s="18">
        <f t="shared" si="1"/>
        <v>271.08999999999997</v>
      </c>
      <c r="F16" s="44">
        <f t="shared" si="2"/>
        <v>271.08999999999997</v>
      </c>
      <c r="G16" s="51"/>
      <c r="H16" s="36"/>
      <c r="I16" s="51">
        <v>346.68</v>
      </c>
      <c r="J16" s="54">
        <v>346.68</v>
      </c>
      <c r="K16" s="59">
        <v>2773</v>
      </c>
      <c r="L16" s="36">
        <v>2773</v>
      </c>
      <c r="M16" s="51"/>
      <c r="N16" s="36"/>
      <c r="O16" s="51"/>
      <c r="P16" s="36"/>
      <c r="Q16" s="51"/>
      <c r="R16" s="36"/>
      <c r="S16" s="51"/>
      <c r="T16" s="36"/>
      <c r="U16" s="51"/>
      <c r="V16" s="36"/>
      <c r="W16" s="51"/>
      <c r="X16" s="36"/>
      <c r="Y16" s="48"/>
      <c r="Z16" s="35"/>
      <c r="AA16" s="35"/>
      <c r="AB16" s="36"/>
    </row>
    <row r="17" spans="1:28" ht="25.5" x14ac:dyDescent="0.25">
      <c r="A17" s="23">
        <f t="shared" si="3"/>
        <v>7402</v>
      </c>
      <c r="B17" s="31" t="str">
        <f t="shared" si="4"/>
        <v>Гурково</v>
      </c>
      <c r="C17" s="23" t="str">
        <f t="array" ref="C17">IFERROR(INDEX(num,SMALL(IF(listebk=$D$3,ROW(listebk)-MIN(ROW(listebk))+1,""),ROW(A17)-ROW($A$11))),"")</f>
        <v>OP-24.001-2243</v>
      </c>
      <c r="D17" s="17" t="str">
        <f t="shared" si="0"/>
        <v>Основен ремонт и реконструкция на улица "Бояна" (о.т. 96 през о.т. 56, о.т. 55, о.т. 53 до о.т. 52) в с. Паничерево, община Гурково</v>
      </c>
      <c r="E17" s="18">
        <f t="shared" si="1"/>
        <v>264.84999999999997</v>
      </c>
      <c r="F17" s="44">
        <f t="shared" si="2"/>
        <v>264.84999999999997</v>
      </c>
      <c r="G17" s="51"/>
      <c r="H17" s="36"/>
      <c r="I17" s="51">
        <v>360.54</v>
      </c>
      <c r="J17" s="54">
        <v>0</v>
      </c>
      <c r="K17" s="59">
        <v>2884</v>
      </c>
      <c r="L17" s="36">
        <v>0</v>
      </c>
      <c r="M17" s="51"/>
      <c r="N17" s="36"/>
      <c r="O17" s="51"/>
      <c r="P17" s="36"/>
      <c r="Q17" s="51"/>
      <c r="R17" s="36"/>
      <c r="S17" s="51"/>
      <c r="T17" s="36"/>
      <c r="U17" s="51"/>
      <c r="V17" s="36"/>
      <c r="W17" s="51"/>
      <c r="X17" s="36"/>
      <c r="Y17" s="48"/>
      <c r="Z17" s="35"/>
      <c r="AA17" s="35"/>
      <c r="AB17" s="36"/>
    </row>
    <row r="18" spans="1:28" ht="25.5" x14ac:dyDescent="0.25">
      <c r="A18" s="23">
        <f t="shared" si="3"/>
        <v>7402</v>
      </c>
      <c r="B18" s="31" t="str">
        <f t="shared" si="4"/>
        <v>Гурково</v>
      </c>
      <c r="C18" s="23" t="str">
        <f t="array" ref="C18">IFERROR(INDEX(num,SMALL(IF(listebk=$D$3,ROW(listebk)-MIN(ROW(listebk))+1,""),ROW(A18)-ROW($A$11))),"")</f>
        <v>OP-24.001-1407</v>
      </c>
      <c r="D18" s="17" t="str">
        <f t="shared" si="0"/>
        <v>Основен ремонт и реконструкция на улица "Захари Стоянов" (от о.т. 34 до о.т. 100), гр. Гурково</v>
      </c>
      <c r="E18" s="18">
        <f t="shared" si="1"/>
        <v>261.74</v>
      </c>
      <c r="F18" s="44">
        <f t="shared" si="2"/>
        <v>261.74</v>
      </c>
      <c r="G18" s="51"/>
      <c r="H18" s="36"/>
      <c r="I18" s="51">
        <v>416</v>
      </c>
      <c r="J18" s="54">
        <v>416</v>
      </c>
      <c r="K18" s="59">
        <v>3328</v>
      </c>
      <c r="L18" s="36">
        <v>3328</v>
      </c>
      <c r="M18" s="51"/>
      <c r="N18" s="36"/>
      <c r="O18" s="51"/>
      <c r="P18" s="36"/>
      <c r="Q18" s="51"/>
      <c r="R18" s="36"/>
      <c r="S18" s="51"/>
      <c r="T18" s="36"/>
      <c r="U18" s="51"/>
      <c r="V18" s="36"/>
      <c r="W18" s="51"/>
      <c r="X18" s="36"/>
      <c r="Y18" s="48"/>
      <c r="Z18" s="35"/>
      <c r="AA18" s="35"/>
      <c r="AB18" s="36"/>
    </row>
    <row r="19" spans="1:28" ht="25.5" x14ac:dyDescent="0.25">
      <c r="A19" s="23">
        <f t="shared" si="3"/>
        <v>7402</v>
      </c>
      <c r="B19" s="31" t="str">
        <f t="shared" si="4"/>
        <v>Гурково</v>
      </c>
      <c r="C19" s="23" t="str">
        <f t="array" ref="C19">IFERROR(INDEX(num,SMALL(IF(listebk=$D$3,ROW(listebk)-MIN(ROW(listebk))+1,""),ROW(A19)-ROW($A$11))),"")</f>
        <v>OP-24.001-2245</v>
      </c>
      <c r="D19" s="17" t="str">
        <f t="shared" si="0"/>
        <v>Основен ремонт и реконструкция на улица "Драва" (о.т. 66 през о.т. 65, о.т. 58, о.т. 59 до о.т. 60) в с. Паничерево, община Гурково</v>
      </c>
      <c r="E19" s="18">
        <f t="shared" si="1"/>
        <v>245.42999999999998</v>
      </c>
      <c r="F19" s="44">
        <f t="shared" si="2"/>
        <v>245.42999999999998</v>
      </c>
      <c r="G19" s="51"/>
      <c r="H19" s="36"/>
      <c r="I19" s="51">
        <v>329.57</v>
      </c>
      <c r="J19" s="54">
        <v>329.57</v>
      </c>
      <c r="K19" s="59">
        <v>2637</v>
      </c>
      <c r="L19" s="36">
        <v>1159</v>
      </c>
      <c r="M19" s="51"/>
      <c r="N19" s="36"/>
      <c r="O19" s="51"/>
      <c r="P19" s="36"/>
      <c r="Q19" s="51"/>
      <c r="R19" s="36"/>
      <c r="S19" s="51"/>
      <c r="T19" s="36"/>
      <c r="U19" s="51"/>
      <c r="V19" s="36"/>
      <c r="W19" s="51"/>
      <c r="X19" s="36"/>
      <c r="Y19" s="48"/>
      <c r="Z19" s="35"/>
      <c r="AA19" s="35"/>
      <c r="AB19" s="36"/>
    </row>
    <row r="20" spans="1:28" ht="25.5" x14ac:dyDescent="0.25">
      <c r="A20" s="23">
        <f t="shared" si="3"/>
        <v>7402</v>
      </c>
      <c r="B20" s="31" t="str">
        <f t="shared" si="4"/>
        <v>Гурково</v>
      </c>
      <c r="C20" s="23" t="str">
        <f t="array" ref="C20">IFERROR(INDEX(num,SMALL(IF(listebk=$D$3,ROW(listebk)-MIN(ROW(listebk))+1,""),ROW(A20)-ROW($A$11))),"")</f>
        <v>OP-24.001-2240</v>
      </c>
      <c r="D20" s="17" t="str">
        <f t="shared" si="0"/>
        <v>Основен ремонт и реконструкция на улица от 155 през о.т. 163, о.т. 162, о.т. 173 до о.т. 175 в с. Конаре, община Гурково</v>
      </c>
      <c r="E20" s="18">
        <f t="shared" si="1"/>
        <v>236.73</v>
      </c>
      <c r="F20" s="44">
        <f t="shared" si="2"/>
        <v>236.73</v>
      </c>
      <c r="G20" s="51"/>
      <c r="H20" s="36"/>
      <c r="I20" s="51">
        <v>315.44</v>
      </c>
      <c r="J20" s="54">
        <v>315.44</v>
      </c>
      <c r="K20" s="59">
        <v>2681</v>
      </c>
      <c r="L20" s="36">
        <v>1085</v>
      </c>
      <c r="M20" s="51"/>
      <c r="N20" s="36"/>
      <c r="O20" s="51"/>
      <c r="P20" s="36"/>
      <c r="Q20" s="51"/>
      <c r="R20" s="36"/>
      <c r="S20" s="51"/>
      <c r="T20" s="36"/>
      <c r="U20" s="51"/>
      <c r="V20" s="36"/>
      <c r="W20" s="51"/>
      <c r="X20" s="36"/>
      <c r="Y20" s="48"/>
      <c r="Z20" s="35"/>
      <c r="AA20" s="35"/>
      <c r="AB20" s="36"/>
    </row>
    <row r="21" spans="1:28" ht="25.5" x14ac:dyDescent="0.25">
      <c r="A21" s="23">
        <f t="shared" si="3"/>
        <v>7402</v>
      </c>
      <c r="B21" s="31" t="str">
        <f t="shared" si="4"/>
        <v>Гурково</v>
      </c>
      <c r="C21" s="23" t="str">
        <f t="array" ref="C21">IFERROR(INDEX(num,SMALL(IF(listebk=$D$3,ROW(listebk)-MIN(ROW(listebk))+1,""),ROW(A21)-ROW($A$11))),"")</f>
        <v>OP-24.001-2241</v>
      </c>
      <c r="D21" s="17" t="str">
        <f t="shared" si="0"/>
        <v>Основен ремонт и реконструкция на улица от о.т. 22 през о.т. 23, о.т. 24 до о.т. 5 в с. Конаре, община Гурково</v>
      </c>
      <c r="E21" s="18">
        <f t="shared" si="1"/>
        <v>191.42999999999998</v>
      </c>
      <c r="F21" s="44">
        <f t="shared" si="2"/>
        <v>191.42999999999998</v>
      </c>
      <c r="G21" s="51"/>
      <c r="H21" s="36"/>
      <c r="I21" s="51">
        <v>192.48</v>
      </c>
      <c r="J21" s="54">
        <v>0</v>
      </c>
      <c r="K21" s="59">
        <v>1636</v>
      </c>
      <c r="L21" s="36">
        <v>0</v>
      </c>
      <c r="M21" s="51"/>
      <c r="N21" s="36"/>
      <c r="O21" s="51"/>
      <c r="P21" s="36"/>
      <c r="Q21" s="51"/>
      <c r="R21" s="36"/>
      <c r="S21" s="51"/>
      <c r="T21" s="36"/>
      <c r="U21" s="51"/>
      <c r="V21" s="36"/>
      <c r="W21" s="51"/>
      <c r="X21" s="36"/>
      <c r="Y21" s="48"/>
      <c r="Z21" s="35"/>
      <c r="AA21" s="35"/>
      <c r="AB21" s="36"/>
    </row>
    <row r="22" spans="1:28" ht="25.5" x14ac:dyDescent="0.25">
      <c r="A22" s="23">
        <f t="shared" si="3"/>
        <v>7402</v>
      </c>
      <c r="B22" s="31" t="str">
        <f t="shared" si="4"/>
        <v>Гурково</v>
      </c>
      <c r="C22" s="23" t="str">
        <f t="array" ref="C22">IFERROR(INDEX(num,SMALL(IF(listebk=$D$3,ROW(listebk)-MIN(ROW(listebk))+1,""),ROW(A22)-ROW($A$11))),"")</f>
        <v>OP-24.001-1409</v>
      </c>
      <c r="D22" s="17" t="str">
        <f t="shared" si="0"/>
        <v>Основен ремонт и реконструкция на улица "Севастопол" (о.т. 3-о.т. 94) в с. Паничерево, община Гурково</v>
      </c>
      <c r="E22" s="18">
        <f t="shared" si="1"/>
        <v>168.57999999999998</v>
      </c>
      <c r="F22" s="44">
        <f t="shared" si="2"/>
        <v>302.58999999999997</v>
      </c>
      <c r="G22" s="51"/>
      <c r="H22" s="36"/>
      <c r="I22" s="51">
        <v>518</v>
      </c>
      <c r="J22" s="54">
        <v>0</v>
      </c>
      <c r="K22" s="59">
        <v>4144</v>
      </c>
      <c r="L22" s="36">
        <v>0</v>
      </c>
      <c r="M22" s="51"/>
      <c r="N22" s="36"/>
      <c r="O22" s="51"/>
      <c r="P22" s="36"/>
      <c r="Q22" s="51"/>
      <c r="R22" s="36"/>
      <c r="S22" s="51"/>
      <c r="T22" s="36"/>
      <c r="U22" s="51"/>
      <c r="V22" s="36"/>
      <c r="W22" s="51"/>
      <c r="X22" s="36"/>
      <c r="Y22" s="48"/>
      <c r="Z22" s="35"/>
      <c r="AA22" s="35"/>
      <c r="AB22" s="36"/>
    </row>
    <row r="23" spans="1:28" ht="25.5" x14ac:dyDescent="0.25">
      <c r="A23" s="23">
        <f t="shared" si="3"/>
        <v>7402</v>
      </c>
      <c r="B23" s="31" t="str">
        <f t="shared" si="4"/>
        <v>Гурково</v>
      </c>
      <c r="C23" s="23" t="str">
        <f t="array" ref="C23">IFERROR(INDEX(num,SMALL(IF(listebk=$D$3,ROW(listebk)-MIN(ROW(listebk))+1,""),ROW(A23)-ROW($A$11))),"")</f>
        <v>OP-24.001-1408</v>
      </c>
      <c r="D23" s="17" t="str">
        <f t="shared" si="0"/>
        <v>Основен ремонт и реконструкция на улица "Чайка" (о.т. 36-о.т. 84) в с. Паничерево, община Гурково</v>
      </c>
      <c r="E23" s="18">
        <f t="shared" si="1"/>
        <v>155.94999999999999</v>
      </c>
      <c r="F23" s="44">
        <f t="shared" si="2"/>
        <v>155.94999999999999</v>
      </c>
      <c r="G23" s="51"/>
      <c r="H23" s="36"/>
      <c r="I23" s="51">
        <v>204.83</v>
      </c>
      <c r="J23" s="54">
        <v>0</v>
      </c>
      <c r="K23" s="59">
        <v>1638</v>
      </c>
      <c r="L23" s="36">
        <v>0</v>
      </c>
      <c r="M23" s="51"/>
      <c r="N23" s="36"/>
      <c r="O23" s="51"/>
      <c r="P23" s="36"/>
      <c r="Q23" s="51"/>
      <c r="R23" s="36"/>
      <c r="S23" s="51"/>
      <c r="T23" s="36"/>
      <c r="U23" s="51"/>
      <c r="V23" s="36"/>
      <c r="W23" s="51"/>
      <c r="X23" s="36"/>
      <c r="Y23" s="48"/>
      <c r="Z23" s="35"/>
      <c r="AA23" s="35"/>
      <c r="AB23" s="36"/>
    </row>
    <row r="24" spans="1:28" ht="25.5" x14ac:dyDescent="0.25">
      <c r="A24" s="23">
        <f t="shared" si="3"/>
        <v>7402</v>
      </c>
      <c r="B24" s="31" t="str">
        <f t="shared" si="4"/>
        <v>Гурково</v>
      </c>
      <c r="C24" s="23" t="str">
        <f t="array" ref="C24">IFERROR(INDEX(num,SMALL(IF(listebk=$D$3,ROW(listebk)-MIN(ROW(listebk))+1,""),ROW(A24)-ROW($A$11))),"")</f>
        <v>OP-24.001-2242</v>
      </c>
      <c r="D24" s="17" t="str">
        <f t="shared" si="0"/>
        <v>Основен ремонт и реконструкция на улица о.т. 56 през о.т. 63, о.т. 62 до о.т. 61, с. Конаре, община Гурково</v>
      </c>
      <c r="E24" s="18">
        <f t="shared" si="1"/>
        <v>155.34</v>
      </c>
      <c r="F24" s="44">
        <f t="shared" si="2"/>
        <v>155.34</v>
      </c>
      <c r="G24" s="51"/>
      <c r="H24" s="36"/>
      <c r="I24" s="51">
        <v>247.39</v>
      </c>
      <c r="J24" s="54">
        <v>123.7</v>
      </c>
      <c r="K24" s="59">
        <v>2100</v>
      </c>
      <c r="L24" s="36">
        <v>2100</v>
      </c>
      <c r="M24" s="51"/>
      <c r="N24" s="36"/>
      <c r="O24" s="51"/>
      <c r="P24" s="36"/>
      <c r="Q24" s="51"/>
      <c r="R24" s="36"/>
      <c r="S24" s="51"/>
      <c r="T24" s="36"/>
      <c r="U24" s="51"/>
      <c r="V24" s="36"/>
      <c r="W24" s="51"/>
      <c r="X24" s="36"/>
      <c r="Y24" s="48"/>
      <c r="Z24" s="35"/>
      <c r="AA24" s="35"/>
      <c r="AB24" s="36"/>
    </row>
    <row r="25" spans="1:28" ht="25.5" x14ac:dyDescent="0.25">
      <c r="A25" s="23">
        <f t="shared" si="3"/>
        <v>7402</v>
      </c>
      <c r="B25" s="31" t="str">
        <f t="shared" si="4"/>
        <v>Гурково</v>
      </c>
      <c r="C25" s="23" t="str">
        <f t="array" ref="C25">IFERROR(INDEX(num,SMALL(IF(listebk=$D$3,ROW(listebk)-MIN(ROW(listebk))+1,""),ROW(A25)-ROW($A$11))),"")</f>
        <v>OP-24.001-1625</v>
      </c>
      <c r="D25" s="17" t="str">
        <f t="shared" si="0"/>
        <v>Основен ремонт и реконструкция на улица "Александър Стамболийски" (от о.т. 107 до о.т. 111), гр. Гурково, община Гурково</v>
      </c>
      <c r="E25" s="18">
        <f t="shared" si="1"/>
        <v>106.4</v>
      </c>
      <c r="F25" s="44">
        <f t="shared" si="2"/>
        <v>106.4</v>
      </c>
      <c r="G25" s="51"/>
      <c r="H25" s="36"/>
      <c r="I25" s="51">
        <v>162</v>
      </c>
      <c r="J25" s="54">
        <v>162</v>
      </c>
      <c r="K25" s="59">
        <v>1535</v>
      </c>
      <c r="L25" s="36">
        <v>1535</v>
      </c>
      <c r="M25" s="51"/>
      <c r="N25" s="36"/>
      <c r="O25" s="51"/>
      <c r="P25" s="36"/>
      <c r="Q25" s="51"/>
      <c r="R25" s="36"/>
      <c r="S25" s="51"/>
      <c r="T25" s="36"/>
      <c r="U25" s="51"/>
      <c r="V25" s="36"/>
      <c r="W25" s="51"/>
      <c r="X25" s="36"/>
      <c r="Y25" s="48"/>
      <c r="Z25" s="35"/>
      <c r="AA25" s="35"/>
      <c r="AB25" s="36"/>
    </row>
    <row r="26" spans="1:28" ht="25.5" x14ac:dyDescent="0.25">
      <c r="A26" s="23">
        <f t="shared" si="3"/>
        <v>7402</v>
      </c>
      <c r="B26" s="31" t="str">
        <f t="shared" si="4"/>
        <v>Гурково</v>
      </c>
      <c r="C26" s="23" t="str">
        <f t="array" ref="C26">IFERROR(INDEX(num,SMALL(IF(listebk=$D$3,ROW(listebk)-MIN(ROW(listebk))+1,""),ROW(A26)-ROW($A$11))),"")</f>
        <v>OP-24.001-1410</v>
      </c>
      <c r="D26" s="17" t="str">
        <f t="shared" si="0"/>
        <v>Основен ремонт и реконструкция на улица "Хаджи Димитър Асенов" (от о.т. 77 до о.т. 80), гр. Гурково</v>
      </c>
      <c r="E26" s="18">
        <f t="shared" si="1"/>
        <v>97.460000000000008</v>
      </c>
      <c r="F26" s="44">
        <f t="shared" si="2"/>
        <v>97.460000000000008</v>
      </c>
      <c r="G26" s="51"/>
      <c r="H26" s="36"/>
      <c r="I26" s="51">
        <v>158.44</v>
      </c>
      <c r="J26" s="54">
        <v>0</v>
      </c>
      <c r="K26" s="59">
        <v>1356</v>
      </c>
      <c r="L26" s="36">
        <v>0</v>
      </c>
      <c r="M26" s="51"/>
      <c r="N26" s="36"/>
      <c r="O26" s="51"/>
      <c r="P26" s="36"/>
      <c r="Q26" s="51"/>
      <c r="R26" s="36"/>
      <c r="S26" s="51"/>
      <c r="T26" s="36"/>
      <c r="U26" s="51"/>
      <c r="V26" s="36"/>
      <c r="W26" s="51"/>
      <c r="X26" s="36"/>
      <c r="Y26" s="48"/>
      <c r="Z26" s="35"/>
      <c r="AA26" s="35"/>
      <c r="AB26" s="36"/>
    </row>
    <row r="27" spans="1:28" ht="25.5" x14ac:dyDescent="0.25">
      <c r="A27" s="23">
        <f t="shared" si="3"/>
        <v>7402</v>
      </c>
      <c r="B27" s="31" t="str">
        <f t="shared" si="4"/>
        <v>Гурково</v>
      </c>
      <c r="C27" s="23" t="str">
        <f t="array" ref="C27">IFERROR(INDEX(num,SMALL(IF(listebk=$D$3,ROW(listebk)-MIN(ROW(listebk))+1,""),ROW(A27)-ROW($A$11))),"")</f>
        <v>OP-24.001-1412</v>
      </c>
      <c r="D27" s="17" t="str">
        <f t="shared" si="0"/>
        <v>Основен ремонт и реконструкция на улица "Байкал" (о.т. 117-о.т. 124) в с. Паничерево, община Гурково</v>
      </c>
      <c r="E27" s="18">
        <f t="shared" si="1"/>
        <v>81.81</v>
      </c>
      <c r="F27" s="44">
        <f t="shared" si="2"/>
        <v>81.81</v>
      </c>
      <c r="G27" s="51"/>
      <c r="H27" s="36"/>
      <c r="I27" s="51">
        <v>103</v>
      </c>
      <c r="J27" s="54">
        <v>0</v>
      </c>
      <c r="K27" s="59">
        <v>824</v>
      </c>
      <c r="L27" s="36">
        <v>0</v>
      </c>
      <c r="M27" s="51"/>
      <c r="N27" s="36"/>
      <c r="O27" s="51"/>
      <c r="P27" s="36"/>
      <c r="Q27" s="51"/>
      <c r="R27" s="36"/>
      <c r="S27" s="51"/>
      <c r="T27" s="36"/>
      <c r="U27" s="51"/>
      <c r="V27" s="36"/>
      <c r="W27" s="51"/>
      <c r="X27" s="36"/>
      <c r="Y27" s="48"/>
      <c r="Z27" s="35"/>
      <c r="AA27" s="35"/>
      <c r="AB27" s="36"/>
    </row>
    <row r="28" spans="1:28" ht="25.5" x14ac:dyDescent="0.25">
      <c r="A28" s="23">
        <f t="shared" si="3"/>
        <v>7402</v>
      </c>
      <c r="B28" s="31" t="str">
        <f t="shared" si="4"/>
        <v>Гурково</v>
      </c>
      <c r="C28" s="23" t="str">
        <f t="array" ref="C28">IFERROR(INDEX(num,SMALL(IF(listebk=$D$3,ROW(listebk)-MIN(ROW(listebk))+1,""),ROW(A28)-ROW($A$11))),"")</f>
        <v>OP-24.001-2238</v>
      </c>
      <c r="D28" s="17" t="str">
        <f t="shared" si="0"/>
        <v>Основен ремонт и реконструкция на ул. от о.т. 104 до о.т. 106, с дължина 129 м, с. Конаре, общ. Гурково, обл. Стара Загора</v>
      </c>
      <c r="E28" s="18">
        <f t="shared" si="1"/>
        <v>75.42</v>
      </c>
      <c r="F28" s="44">
        <f t="shared" si="2"/>
        <v>75.42</v>
      </c>
      <c r="G28" s="51"/>
      <c r="H28" s="36"/>
      <c r="I28" s="51">
        <v>129</v>
      </c>
      <c r="J28" s="54">
        <v>0</v>
      </c>
      <c r="K28" s="59">
        <v>1100</v>
      </c>
      <c r="L28" s="36">
        <v>0</v>
      </c>
      <c r="M28" s="51"/>
      <c r="N28" s="36"/>
      <c r="O28" s="51"/>
      <c r="P28" s="36"/>
      <c r="Q28" s="51"/>
      <c r="R28" s="36"/>
      <c r="S28" s="51"/>
      <c r="T28" s="36"/>
      <c r="U28" s="51"/>
      <c r="V28" s="36"/>
      <c r="W28" s="51"/>
      <c r="X28" s="36"/>
      <c r="Y28" s="48"/>
      <c r="Z28" s="35"/>
      <c r="AA28" s="35"/>
      <c r="AB28" s="36"/>
    </row>
    <row r="29" spans="1:28" ht="25.5" x14ac:dyDescent="0.25">
      <c r="A29" s="23">
        <f t="shared" si="3"/>
        <v>7402</v>
      </c>
      <c r="B29" s="31" t="str">
        <f t="shared" si="4"/>
        <v>Гурково</v>
      </c>
      <c r="C29" s="23" t="str">
        <f t="array" ref="C29">IFERROR(INDEX(num,SMALL(IF(listebk=$D$3,ROW(listebk)-MIN(ROW(listebk))+1,""),ROW(A29)-ROW($A$11))),"")</f>
        <v>OP-24.001-2236</v>
      </c>
      <c r="D29" s="17" t="str">
        <f t="shared" si="0"/>
        <v>Основен ремонт и реконструкция на улица "Тунджа" (от о.т. 154 през о.т. 155 до о.т. 158), гр. Гурково</v>
      </c>
      <c r="E29" s="18">
        <f t="shared" si="1"/>
        <v>43.46</v>
      </c>
      <c r="F29" s="44">
        <f t="shared" si="2"/>
        <v>78.08</v>
      </c>
      <c r="G29" s="51"/>
      <c r="H29" s="36"/>
      <c r="I29" s="51">
        <v>114.22</v>
      </c>
      <c r="J29" s="54">
        <v>0</v>
      </c>
      <c r="K29" s="59">
        <v>913</v>
      </c>
      <c r="L29" s="36">
        <v>0</v>
      </c>
      <c r="M29" s="51"/>
      <c r="N29" s="36"/>
      <c r="O29" s="51"/>
      <c r="P29" s="36"/>
      <c r="Q29" s="51"/>
      <c r="R29" s="36"/>
      <c r="S29" s="51"/>
      <c r="T29" s="36"/>
      <c r="U29" s="51"/>
      <c r="V29" s="36"/>
      <c r="W29" s="51"/>
      <c r="X29" s="36"/>
      <c r="Y29" s="48"/>
      <c r="Z29" s="35"/>
      <c r="AA29" s="35"/>
      <c r="AB29" s="36"/>
    </row>
    <row r="30" spans="1:28" ht="25.5" x14ac:dyDescent="0.25">
      <c r="A30" s="23">
        <f t="shared" si="3"/>
        <v>7402</v>
      </c>
      <c r="B30" s="31" t="str">
        <f t="shared" si="4"/>
        <v>Гурково</v>
      </c>
      <c r="C30" s="23" t="str">
        <f t="array" ref="C30">IFERROR(INDEX(num,SMALL(IF(listebk=$D$3,ROW(listebk)-MIN(ROW(listebk))+1,""),ROW(A30)-ROW($A$11))),"")</f>
        <v>OP-24.001-2237</v>
      </c>
      <c r="D30" s="17" t="str">
        <f t="shared" si="0"/>
        <v>Основен ремонт и реконструкция на улица "Панайот Волов", гр. Гурково</v>
      </c>
      <c r="E30" s="18">
        <f t="shared" si="1"/>
        <v>31.5</v>
      </c>
      <c r="F30" s="44">
        <f t="shared" si="2"/>
        <v>56.55</v>
      </c>
      <c r="G30" s="51"/>
      <c r="H30" s="36"/>
      <c r="I30" s="51">
        <v>89</v>
      </c>
      <c r="J30" s="54">
        <v>0</v>
      </c>
      <c r="K30" s="59">
        <v>763</v>
      </c>
      <c r="L30" s="36">
        <v>0</v>
      </c>
      <c r="M30" s="51"/>
      <c r="N30" s="36"/>
      <c r="O30" s="51"/>
      <c r="P30" s="36"/>
      <c r="Q30" s="51"/>
      <c r="R30" s="36"/>
      <c r="S30" s="51"/>
      <c r="T30" s="36"/>
      <c r="U30" s="51"/>
      <c r="V30" s="36"/>
      <c r="W30" s="51"/>
      <c r="X30" s="36"/>
      <c r="Y30" s="48"/>
      <c r="Z30" s="35"/>
      <c r="AA30" s="35"/>
      <c r="AB30" s="36"/>
    </row>
    <row r="31" spans="1:28" ht="38.25" x14ac:dyDescent="0.25">
      <c r="A31" s="23">
        <f t="shared" si="3"/>
        <v>7402</v>
      </c>
      <c r="B31" s="31" t="str">
        <f t="shared" si="4"/>
        <v>Гурково</v>
      </c>
      <c r="C31" s="23" t="str">
        <f t="array" ref="C31">IFERROR(INDEX(num,SMALL(IF(listebk=$D$3,ROW(listebk)-MIN(ROW(listebk))+1,""),ROW(A31)-ROW($A$11))),"")</f>
        <v>OP-25.001-0663</v>
      </c>
      <c r="D31" s="17" t="str">
        <f t="shared" si="0"/>
        <v>Основен ремонт на общински паркинг с открити и закрити паркоместа, находящ се в ПИ 18157.501.1113, кв. 15, УПИ II в гр. Гурково</v>
      </c>
      <c r="E31" s="18">
        <f t="shared" si="1"/>
        <v>0</v>
      </c>
      <c r="F31" s="44">
        <f t="shared" si="2"/>
        <v>189.13</v>
      </c>
      <c r="G31" s="51"/>
      <c r="H31" s="36"/>
      <c r="I31" s="51"/>
      <c r="J31" s="54"/>
      <c r="K31" s="59">
        <v>1149</v>
      </c>
      <c r="L31" s="36">
        <v>0</v>
      </c>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xr:uid="{00000000-0009-0000-0000-000000000000}"/>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xr:uid="{00000000-0002-0000-0000-000000000000}">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xr:uid="{00000000-0009-0000-0000-000002000000}">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TSU1</cp:lastModifiedBy>
  <cp:lastPrinted>2026-02-04T08:03:21Z</cp:lastPrinted>
  <dcterms:created xsi:type="dcterms:W3CDTF">2015-06-05T18:17:20Z</dcterms:created>
  <dcterms:modified xsi:type="dcterms:W3CDTF">2026-07-09T11:13:55Z</dcterms:modified>
</cp:coreProperties>
</file>